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1 PROYECTOS Y OBRAS\SM287056\SM287056a\SM287056a 3 LICITACION\"/>
    </mc:Choice>
  </mc:AlternateContent>
  <bookViews>
    <workbookView xWindow="0" yWindow="0" windowWidth="13560" windowHeight="3945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" i="1" l="1"/>
  <c r="G82" i="1" s="1"/>
  <c r="G80" i="1"/>
  <c r="G79" i="1"/>
  <c r="G78" i="1"/>
  <c r="G77" i="1"/>
  <c r="G75" i="1" s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8" i="1" s="1"/>
  <c r="G52" i="1"/>
  <c r="G56" i="1"/>
  <c r="G55" i="1"/>
  <c r="G54" i="1"/>
  <c r="G50" i="1"/>
  <c r="G49" i="1"/>
  <c r="G48" i="1"/>
  <c r="G46" i="1" s="1"/>
  <c r="G44" i="1"/>
  <c r="G43" i="1"/>
  <c r="G42" i="1"/>
  <c r="G41" i="1"/>
  <c r="G39" i="1" s="1"/>
  <c r="G37" i="1"/>
  <c r="G36" i="1"/>
  <c r="G31" i="1" s="1"/>
  <c r="G35" i="1"/>
  <c r="G34" i="1"/>
  <c r="G33" i="1"/>
  <c r="G29" i="1"/>
  <c r="G28" i="1"/>
  <c r="G27" i="1"/>
  <c r="G26" i="1"/>
  <c r="G24" i="1" s="1"/>
  <c r="G20" i="1"/>
  <c r="G19" i="1"/>
  <c r="G18" i="1"/>
  <c r="G17" i="1"/>
  <c r="G16" i="1"/>
  <c r="G15" i="1"/>
  <c r="G14" i="1"/>
  <c r="G13" i="1"/>
  <c r="G12" i="1"/>
  <c r="G11" i="1"/>
  <c r="G10" i="1"/>
  <c r="G9" i="1"/>
  <c r="G7" i="1" s="1"/>
  <c r="G22" i="1" l="1"/>
  <c r="G5" i="1" s="1"/>
</calcChain>
</file>

<file path=xl/sharedStrings.xml><?xml version="1.0" encoding="utf-8"?>
<sst xmlns="http://schemas.openxmlformats.org/spreadsheetml/2006/main" count="240" uniqueCount="191">
  <si>
    <t>SM287056a Renovación caudalímetros 8 y 9  tratamiento secundario EDAR Arazuri</t>
  </si>
  <si>
    <t>NºOrden</t>
  </si>
  <si>
    <t>Código</t>
  </si>
  <si>
    <t>Uds.</t>
  </si>
  <si>
    <t>Descripción</t>
  </si>
  <si>
    <t>SM287056a desglosedepresupuesto SD</t>
  </si>
  <si>
    <t>Cantidad</t>
  </si>
  <si>
    <t>Precio</t>
  </si>
  <si>
    <t>Importe</t>
  </si>
  <si>
    <t>1</t>
  </si>
  <si>
    <t>01</t>
  </si>
  <si>
    <t>GALERIA. TRATAMIENTO SECUNDARIO</t>
  </si>
  <si>
    <t>1.1</t>
  </si>
  <si>
    <t>UCAGWT031x1</t>
  </si>
  <si>
    <t>Ud</t>
  </si>
  <si>
    <t>Desmontaje de cubierta de policarbonato</t>
  </si>
  <si>
    <t>1.2</t>
  </si>
  <si>
    <t>UEXDFca1x</t>
  </si>
  <si>
    <t xml:space="preserve">Demolición de dados de apoyo de hormigón </t>
  </si>
  <si>
    <t>1.3</t>
  </si>
  <si>
    <t>UEXDFca</t>
  </si>
  <si>
    <t>m3</t>
  </si>
  <si>
    <t>Demolición HA comp+mart</t>
  </si>
  <si>
    <t>1.4</t>
  </si>
  <si>
    <t>UABDHPaaxz</t>
  </si>
  <si>
    <t>Pieza especial acero DN 1000 PN6</t>
  </si>
  <si>
    <t>1.5</t>
  </si>
  <si>
    <t>CMM1</t>
  </si>
  <si>
    <t>Caudalimetro electromagnético. DN1000 PN16</t>
  </si>
  <si>
    <t>1.6</t>
  </si>
  <si>
    <t>UABECDcpa</t>
  </si>
  <si>
    <t>Carrete desmont. acero C+poliam. DN 1000 mm PN-16</t>
  </si>
  <si>
    <t>1.7</t>
  </si>
  <si>
    <t>UCAGC0100</t>
  </si>
  <si>
    <t>Suministro y colocación de dados de hormigón</t>
  </si>
  <si>
    <t>1.8</t>
  </si>
  <si>
    <t>UCAGWT031x</t>
  </si>
  <si>
    <t>m2</t>
  </si>
  <si>
    <t>Suministro y montaje de cubierta de policarbonato</t>
  </si>
  <si>
    <t>1.9</t>
  </si>
  <si>
    <t>UCAGDBab</t>
  </si>
  <si>
    <t>m</t>
  </si>
  <si>
    <t>Barand. acero galva en recta s/tramex</t>
  </si>
  <si>
    <t>1.10</t>
  </si>
  <si>
    <t>UALPH0100</t>
  </si>
  <si>
    <t>Pintura estructura y esc.</t>
  </si>
  <si>
    <t>1.11</t>
  </si>
  <si>
    <t>USAD11080</t>
  </si>
  <si>
    <t>Columna aireación</t>
  </si>
  <si>
    <t>1.12</t>
  </si>
  <si>
    <t>USAD11047</t>
  </si>
  <si>
    <t>Caperuza difusora columna aireac</t>
  </si>
  <si>
    <t>2</t>
  </si>
  <si>
    <t>7</t>
  </si>
  <si>
    <t>ELECTRICIDAD Y SEÑALES</t>
  </si>
  <si>
    <t>2.1</t>
  </si>
  <si>
    <t>7.1</t>
  </si>
  <si>
    <t>INSTALACION DE BANDEJAS Y SOPORTES</t>
  </si>
  <si>
    <t>2.1.1</t>
  </si>
  <si>
    <t>PERFILVERT</t>
  </si>
  <si>
    <t>PERFIL VERTICAL GALV. CALIENTE</t>
  </si>
  <si>
    <t>2.1.2</t>
  </si>
  <si>
    <t>INSTBANDREJ</t>
  </si>
  <si>
    <t>MATERIAL ACCESORIO Y MANO OBRA SOPORTES Y BANDEJAS</t>
  </si>
  <si>
    <t>2.1.3</t>
  </si>
  <si>
    <t>SOPREJTECHO</t>
  </si>
  <si>
    <t>SOPORTE ANCLAJE A TECHO ANTIAPLASTAMIENTO GALV. CALIENTE</t>
  </si>
  <si>
    <t>2.1.4</t>
  </si>
  <si>
    <t>REJIBAND100</t>
  </si>
  <si>
    <t>ml</t>
  </si>
  <si>
    <t>BANDEJA DE REJILLA GALV. CALIENTE 100X60</t>
  </si>
  <si>
    <t>2.2</t>
  </si>
  <si>
    <t>7.2</t>
  </si>
  <si>
    <t>INSTALACION EN ARMARIO ELECTRICO ET200</t>
  </si>
  <si>
    <t>2.2.1</t>
  </si>
  <si>
    <t>MOMACONX</t>
  </si>
  <si>
    <t>MATERIAL AUXILIAR DE CONEXION</t>
  </si>
  <si>
    <t>2.2.2</t>
  </si>
  <si>
    <t>DESMONTAPELEC</t>
  </si>
  <si>
    <t>DESMONTAJE APARAMENTA ELECTRICA ACTUAL</t>
  </si>
  <si>
    <t>2.2.3</t>
  </si>
  <si>
    <t>DIST2P100A</t>
  </si>
  <si>
    <t>REPARTIDOR BIPOLAR 100A</t>
  </si>
  <si>
    <t>2.2.4</t>
  </si>
  <si>
    <t>ESX10-TD-101</t>
  </si>
  <si>
    <t>Interruptor automatico regulable 2/4/6A DC ETA</t>
  </si>
  <si>
    <t>2.2.5</t>
  </si>
  <si>
    <t>ESX10-TD-101/10A</t>
  </si>
  <si>
    <t>Interruptor automatico regulable 8/10/12A DC ETA</t>
  </si>
  <si>
    <t>2.3</t>
  </si>
  <si>
    <t>7.3</t>
  </si>
  <si>
    <t>CABLEADO CAUDALIMETROS</t>
  </si>
  <si>
    <t>2.3.1</t>
  </si>
  <si>
    <t>RVK3X1,5Cu</t>
  </si>
  <si>
    <t xml:space="preserve">CONDUCTOR CU RV-K 3x1,5mm2 </t>
  </si>
  <si>
    <t>2.3.2</t>
  </si>
  <si>
    <t>RVK2X1,5Cu</t>
  </si>
  <si>
    <t>CONDUCTOR CU RV-K 2X1,5mm2</t>
  </si>
  <si>
    <t>2.3.3</t>
  </si>
  <si>
    <t>VC4V-K2X1,5CuAP</t>
  </si>
  <si>
    <t>CONDUCTOR CU VC4V-K 2x1,5mm2 apantallado</t>
  </si>
  <si>
    <t>2.3.4</t>
  </si>
  <si>
    <t>MATAUXCAB</t>
  </si>
  <si>
    <t>MATERIAL AUXILIAR DE CONEXION CABLEADO</t>
  </si>
  <si>
    <t>2.4</t>
  </si>
  <si>
    <t>7.4</t>
  </si>
  <si>
    <t>OTROS TRABAJOS COMPLEMENTARIOS</t>
  </si>
  <si>
    <t>2.4.1</t>
  </si>
  <si>
    <t>DESCYDESMQ</t>
  </si>
  <si>
    <t>DESCONEXIÓN Y DESMONTAJE DE CAUDALIMETROS ACTUALES</t>
  </si>
  <si>
    <t>2.4.2</t>
  </si>
  <si>
    <t>ESQEPLAN</t>
  </si>
  <si>
    <t>ACTUALIZACION ESQUEMAS ELECTRICOS EPLAN</t>
  </si>
  <si>
    <t>2.4.3</t>
  </si>
  <si>
    <t>APERTHUEC</t>
  </si>
  <si>
    <t>APERTURA Y SELLADO HUECO FORJADO GALERÍA</t>
  </si>
  <si>
    <t>3</t>
  </si>
  <si>
    <t>CONTROL DE CALIDAD</t>
  </si>
  <si>
    <t>3.1</t>
  </si>
  <si>
    <t>UCCEH070</t>
  </si>
  <si>
    <t>Resist. compresión hormigón</t>
  </si>
  <si>
    <t>3.2</t>
  </si>
  <si>
    <t>UCC011xx</t>
  </si>
  <si>
    <t>Prueba de peso con polipasto en obra</t>
  </si>
  <si>
    <t>3.3</t>
  </si>
  <si>
    <t>UCC011x</t>
  </si>
  <si>
    <t>Pruebas electromecánicas en obra equipos</t>
  </si>
  <si>
    <t>4</t>
  </si>
  <si>
    <t>PROTECCION Y SEÑALIZACION DE OBRA</t>
  </si>
  <si>
    <t>4.1</t>
  </si>
  <si>
    <t>USED020</t>
  </si>
  <si>
    <t>Barrera de seguridad rígida (TD-1) portátil, roja y blanca (10 usos)</t>
  </si>
  <si>
    <t>4.2</t>
  </si>
  <si>
    <t>USED032</t>
  </si>
  <si>
    <t>Barrera contención peatonal fija opaca con paneles de chapa h=2m (4 puestas)</t>
  </si>
  <si>
    <t>4.3</t>
  </si>
  <si>
    <t>USSCP030</t>
  </si>
  <si>
    <t>Plataforma vehículos cubrición de pequeños huecos (20 usos)</t>
  </si>
  <si>
    <t>4.4</t>
  </si>
  <si>
    <t>USEB020</t>
  </si>
  <si>
    <t>Malla tipo Stopper</t>
  </si>
  <si>
    <t>4.5</t>
  </si>
  <si>
    <t>USEVbab</t>
  </si>
  <si>
    <t>Señal reglamentación (TR), circular, tam. normal, RA2</t>
  </si>
  <si>
    <t>4.6</t>
  </si>
  <si>
    <t>USEVaab</t>
  </si>
  <si>
    <t>Señal peligro (TP), triangular, tam. normal, RA2</t>
  </si>
  <si>
    <t>4.7</t>
  </si>
  <si>
    <t>USEC0105</t>
  </si>
  <si>
    <t>Rótulos informativo obra 1950x1400. MCP</t>
  </si>
  <si>
    <t>4.8</t>
  </si>
  <si>
    <t>USEC0140</t>
  </si>
  <si>
    <t>Lona microperforada PVC impresa 2900x1600</t>
  </si>
  <si>
    <t>4.9</t>
  </si>
  <si>
    <t>USED042</t>
  </si>
  <si>
    <t>Barrera contención peatonal con valla autónoma plástica de 2,0 m x 1,2 m (10 puestas)</t>
  </si>
  <si>
    <t>4.10</t>
  </si>
  <si>
    <t>USEVcbb</t>
  </si>
  <si>
    <t>Señal indicación (TS 52-62), rectangular, tam. grande, RA2</t>
  </si>
  <si>
    <t>4.11</t>
  </si>
  <si>
    <t>USEV030</t>
  </si>
  <si>
    <t>Señal manual de obras, TM-2/3 disco azul de paso/rojo stop</t>
  </si>
  <si>
    <t>4.12</t>
  </si>
  <si>
    <t>USEV020</t>
  </si>
  <si>
    <t>Cartel indicativo de riesgo, tamaño A3 con soporte</t>
  </si>
  <si>
    <t>4.13</t>
  </si>
  <si>
    <t>USEB010</t>
  </si>
  <si>
    <t>Cinta balizamiento plástica reflectante</t>
  </si>
  <si>
    <t>4.14</t>
  </si>
  <si>
    <t>USEB032</t>
  </si>
  <si>
    <t>Cono de plástico reflector alt. 70 cm TB-6 (4 puestas)</t>
  </si>
  <si>
    <t>5</t>
  </si>
  <si>
    <t>RESIDUOS DE CONSTRUCCIÓN Y DEMOLICIÓN</t>
  </si>
  <si>
    <t>5.1</t>
  </si>
  <si>
    <t>URCTC020</t>
  </si>
  <si>
    <t>mk</t>
  </si>
  <si>
    <t>m3.Km Transporte s/camión tierras, piedras, áridos o escombros</t>
  </si>
  <si>
    <t>5.2</t>
  </si>
  <si>
    <t>URCTCb</t>
  </si>
  <si>
    <t>Tasa en concepto de gestión de residuos inertes seleccionados</t>
  </si>
  <si>
    <t>5.3</t>
  </si>
  <si>
    <t>URCTCc</t>
  </si>
  <si>
    <t>Tasa en concepto de gestión de residuos mezclados</t>
  </si>
  <si>
    <t>5.4</t>
  </si>
  <si>
    <t>URCTCd</t>
  </si>
  <si>
    <t>Tasa en concepto de gestión de RNP municipales o industriales</t>
  </si>
  <si>
    <t>6</t>
  </si>
  <si>
    <t>SEGURIDAD Y SALUD</t>
  </si>
  <si>
    <t>6.1</t>
  </si>
  <si>
    <t>PASS</t>
  </si>
  <si>
    <t>Partida Alzada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</si>
</sst>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17.140625" bestFit="1" customWidth="1"/>
    <col min="3" max="3" width="4.42578125" bestFit="1" customWidth="1"/>
    <col min="4" max="4" width="78.140625" bestFit="1" customWidth="1"/>
    <col min="5" max="5" width="7.85546875" style="18" bestFit="1" customWidth="1"/>
    <col min="6" max="6" width="9.140625" style="1" bestFit="1" customWidth="1"/>
    <col min="7" max="7" width="10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G7+G22+G52+G58+G75+G82</f>
        <v>118106.41</v>
      </c>
    </row>
    <row r="7" spans="1:7" s="7" customFormat="1" ht="12.75" x14ac:dyDescent="0.2">
      <c r="A7" s="14" t="s">
        <v>9</v>
      </c>
      <c r="B7" s="14" t="s">
        <v>10</v>
      </c>
      <c r="D7" s="7" t="s">
        <v>11</v>
      </c>
      <c r="E7" s="17"/>
      <c r="F7" s="8"/>
      <c r="G7" s="12">
        <f>SUM(G9:G20)</f>
        <v>99687.3</v>
      </c>
    </row>
    <row r="9" spans="1:7" x14ac:dyDescent="0.25">
      <c r="A9" s="9" t="s">
        <v>12</v>
      </c>
      <c r="B9" s="9" t="s">
        <v>13</v>
      </c>
      <c r="C9" t="s">
        <v>14</v>
      </c>
      <c r="D9" t="s">
        <v>15</v>
      </c>
      <c r="E9" s="18">
        <v>2</v>
      </c>
      <c r="F9" s="1">
        <v>439.58</v>
      </c>
      <c r="G9" s="13">
        <f>E9*F9</f>
        <v>879.16</v>
      </c>
    </row>
    <row r="10" spans="1:7" x14ac:dyDescent="0.25">
      <c r="A10" s="9" t="s">
        <v>16</v>
      </c>
      <c r="B10" s="9" t="s">
        <v>17</v>
      </c>
      <c r="C10" t="s">
        <v>14</v>
      </c>
      <c r="D10" t="s">
        <v>18</v>
      </c>
      <c r="E10" s="18">
        <v>2</v>
      </c>
      <c r="F10" s="1">
        <v>339.2</v>
      </c>
      <c r="G10" s="13">
        <f>E10*F10</f>
        <v>678.4</v>
      </c>
    </row>
    <row r="11" spans="1:7" x14ac:dyDescent="0.25">
      <c r="A11" s="9" t="s">
        <v>19</v>
      </c>
      <c r="B11" s="9" t="s">
        <v>20</v>
      </c>
      <c r="C11" t="s">
        <v>21</v>
      </c>
      <c r="D11" t="s">
        <v>22</v>
      </c>
      <c r="E11" s="18">
        <v>0.9</v>
      </c>
      <c r="F11" s="1">
        <v>118.41</v>
      </c>
      <c r="G11" s="13">
        <f>E11*F11</f>
        <v>106.57</v>
      </c>
    </row>
    <row r="12" spans="1:7" x14ac:dyDescent="0.25">
      <c r="A12" s="9" t="s">
        <v>23</v>
      </c>
      <c r="B12" s="9" t="s">
        <v>24</v>
      </c>
      <c r="C12" t="s">
        <v>14</v>
      </c>
      <c r="D12" t="s">
        <v>25</v>
      </c>
      <c r="E12" s="18">
        <v>4</v>
      </c>
      <c r="F12" s="1">
        <v>5003.63</v>
      </c>
      <c r="G12" s="13">
        <f>E12*F12</f>
        <v>20014.52</v>
      </c>
    </row>
    <row r="13" spans="1:7" x14ac:dyDescent="0.25">
      <c r="A13" s="9" t="s">
        <v>26</v>
      </c>
      <c r="B13" s="9" t="s">
        <v>27</v>
      </c>
      <c r="C13" t="s">
        <v>14</v>
      </c>
      <c r="D13" t="s">
        <v>28</v>
      </c>
      <c r="E13" s="18">
        <v>2</v>
      </c>
      <c r="F13" s="1">
        <v>26076</v>
      </c>
      <c r="G13" s="13">
        <f>E13*F13</f>
        <v>52152</v>
      </c>
    </row>
    <row r="14" spans="1:7" x14ac:dyDescent="0.25">
      <c r="A14" s="9" t="s">
        <v>29</v>
      </c>
      <c r="B14" s="9" t="s">
        <v>30</v>
      </c>
      <c r="C14" t="s">
        <v>14</v>
      </c>
      <c r="D14" t="s">
        <v>31</v>
      </c>
      <c r="E14" s="18">
        <v>2</v>
      </c>
      <c r="F14" s="1">
        <v>6443.05</v>
      </c>
      <c r="G14" s="13">
        <f>E14*F14</f>
        <v>12886.1</v>
      </c>
    </row>
    <row r="15" spans="1:7" x14ac:dyDescent="0.25">
      <c r="A15" s="9" t="s">
        <v>32</v>
      </c>
      <c r="B15" s="9" t="s">
        <v>33</v>
      </c>
      <c r="C15" t="s">
        <v>14</v>
      </c>
      <c r="D15" t="s">
        <v>34</v>
      </c>
      <c r="E15" s="18">
        <v>4</v>
      </c>
      <c r="F15" s="1">
        <v>477</v>
      </c>
      <c r="G15" s="13">
        <f>E15*F15</f>
        <v>1908</v>
      </c>
    </row>
    <row r="16" spans="1:7" x14ac:dyDescent="0.25">
      <c r="A16" s="9" t="s">
        <v>35</v>
      </c>
      <c r="B16" s="9" t="s">
        <v>36</v>
      </c>
      <c r="C16" t="s">
        <v>37</v>
      </c>
      <c r="D16" t="s">
        <v>38</v>
      </c>
      <c r="E16" s="18">
        <v>43.96</v>
      </c>
      <c r="F16" s="1">
        <v>202.66</v>
      </c>
      <c r="G16" s="13">
        <f>E16*F16</f>
        <v>8908.93</v>
      </c>
    </row>
    <row r="17" spans="1:7" x14ac:dyDescent="0.25">
      <c r="A17" s="9" t="s">
        <v>39</v>
      </c>
      <c r="B17" s="9" t="s">
        <v>40</v>
      </c>
      <c r="C17" t="s">
        <v>41</v>
      </c>
      <c r="D17" t="s">
        <v>42</v>
      </c>
      <c r="E17" s="18">
        <v>10</v>
      </c>
      <c r="F17" s="1">
        <v>137.13999999999999</v>
      </c>
      <c r="G17" s="13">
        <f>E17*F17</f>
        <v>1371.4</v>
      </c>
    </row>
    <row r="18" spans="1:7" x14ac:dyDescent="0.25">
      <c r="A18" s="9" t="s">
        <v>43</v>
      </c>
      <c r="B18" s="9" t="s">
        <v>44</v>
      </c>
      <c r="C18" t="s">
        <v>14</v>
      </c>
      <c r="D18" t="s">
        <v>45</v>
      </c>
      <c r="E18" s="18">
        <v>1</v>
      </c>
      <c r="F18" s="1">
        <v>445.95</v>
      </c>
      <c r="G18" s="13">
        <f>E18*F18</f>
        <v>445.95</v>
      </c>
    </row>
    <row r="19" spans="1:7" x14ac:dyDescent="0.25">
      <c r="A19" s="9" t="s">
        <v>46</v>
      </c>
      <c r="B19" s="9" t="s">
        <v>47</v>
      </c>
      <c r="C19" t="s">
        <v>41</v>
      </c>
      <c r="D19" t="s">
        <v>48</v>
      </c>
      <c r="E19" s="18">
        <v>1.2</v>
      </c>
      <c r="F19" s="1">
        <v>191.89</v>
      </c>
      <c r="G19" s="13">
        <f>E19*F19</f>
        <v>230.27</v>
      </c>
    </row>
    <row r="20" spans="1:7" x14ac:dyDescent="0.25">
      <c r="A20" s="9" t="s">
        <v>49</v>
      </c>
      <c r="B20" s="9" t="s">
        <v>50</v>
      </c>
      <c r="C20" t="s">
        <v>14</v>
      </c>
      <c r="D20" t="s">
        <v>51</v>
      </c>
      <c r="E20" s="18">
        <v>1</v>
      </c>
      <c r="F20" s="1">
        <v>106</v>
      </c>
      <c r="G20" s="13">
        <f>E20*F20</f>
        <v>106</v>
      </c>
    </row>
    <row r="22" spans="1:7" s="7" customFormat="1" ht="12.75" x14ac:dyDescent="0.2">
      <c r="A22" s="14" t="s">
        <v>52</v>
      </c>
      <c r="B22" s="14" t="s">
        <v>53</v>
      </c>
      <c r="D22" s="7" t="s">
        <v>54</v>
      </c>
      <c r="E22" s="17"/>
      <c r="F22" s="8"/>
      <c r="G22" s="12">
        <f>G24+G31+G39+G46</f>
        <v>8074.73</v>
      </c>
    </row>
    <row r="24" spans="1:7" s="7" customFormat="1" ht="12.75" x14ac:dyDescent="0.2">
      <c r="A24" s="14" t="s">
        <v>55</v>
      </c>
      <c r="B24" s="14" t="s">
        <v>56</v>
      </c>
      <c r="D24" s="7" t="s">
        <v>57</v>
      </c>
      <c r="E24" s="17"/>
      <c r="F24" s="8"/>
      <c r="G24" s="12">
        <f>SUM(G26:G29)</f>
        <v>2781.44</v>
      </c>
    </row>
    <row r="26" spans="1:7" x14ac:dyDescent="0.25">
      <c r="A26" s="9" t="s">
        <v>58</v>
      </c>
      <c r="B26" s="9" t="s">
        <v>59</v>
      </c>
      <c r="C26" t="s">
        <v>14</v>
      </c>
      <c r="D26" t="s">
        <v>60</v>
      </c>
      <c r="E26" s="18">
        <v>1</v>
      </c>
      <c r="F26" s="1">
        <v>69.959999999999994</v>
      </c>
      <c r="G26" s="13">
        <f>E26*F26</f>
        <v>69.959999999999994</v>
      </c>
    </row>
    <row r="27" spans="1:7" x14ac:dyDescent="0.25">
      <c r="A27" s="9" t="s">
        <v>61</v>
      </c>
      <c r="B27" s="9" t="s">
        <v>62</v>
      </c>
      <c r="C27" t="s">
        <v>14</v>
      </c>
      <c r="D27" t="s">
        <v>63</v>
      </c>
      <c r="E27" s="18">
        <v>1</v>
      </c>
      <c r="F27" s="1">
        <v>956.12</v>
      </c>
      <c r="G27" s="13">
        <f>E27*F27</f>
        <v>956.12</v>
      </c>
    </row>
    <row r="28" spans="1:7" x14ac:dyDescent="0.25">
      <c r="A28" s="9" t="s">
        <v>64</v>
      </c>
      <c r="B28" s="9" t="s">
        <v>65</v>
      </c>
      <c r="C28" t="s">
        <v>14</v>
      </c>
      <c r="D28" t="s">
        <v>66</v>
      </c>
      <c r="E28" s="18">
        <v>46</v>
      </c>
      <c r="F28" s="1">
        <v>18.02</v>
      </c>
      <c r="G28" s="13">
        <f>E28*F28</f>
        <v>828.92</v>
      </c>
    </row>
    <row r="29" spans="1:7" x14ac:dyDescent="0.25">
      <c r="A29" s="9" t="s">
        <v>67</v>
      </c>
      <c r="B29" s="9" t="s">
        <v>68</v>
      </c>
      <c r="C29" t="s">
        <v>69</v>
      </c>
      <c r="D29" t="s">
        <v>70</v>
      </c>
      <c r="E29" s="18">
        <v>76</v>
      </c>
      <c r="F29" s="1">
        <v>12.19</v>
      </c>
      <c r="G29" s="13">
        <f>E29*F29</f>
        <v>926.44</v>
      </c>
    </row>
    <row r="31" spans="1:7" s="7" customFormat="1" ht="12.75" x14ac:dyDescent="0.2">
      <c r="A31" s="14" t="s">
        <v>71</v>
      </c>
      <c r="B31" s="14" t="s">
        <v>72</v>
      </c>
      <c r="D31" s="7" t="s">
        <v>73</v>
      </c>
      <c r="E31" s="17"/>
      <c r="F31" s="8"/>
      <c r="G31" s="12">
        <f>SUM(G33:G37)</f>
        <v>1599.54</v>
      </c>
    </row>
    <row r="33" spans="1:7" x14ac:dyDescent="0.25">
      <c r="A33" s="9" t="s">
        <v>74</v>
      </c>
      <c r="B33" s="9" t="s">
        <v>75</v>
      </c>
      <c r="C33" t="s">
        <v>14</v>
      </c>
      <c r="D33" t="s">
        <v>76</v>
      </c>
      <c r="E33" s="18">
        <v>1</v>
      </c>
      <c r="F33" s="1">
        <v>318</v>
      </c>
      <c r="G33" s="13">
        <f>E33*F33</f>
        <v>318</v>
      </c>
    </row>
    <row r="34" spans="1:7" x14ac:dyDescent="0.25">
      <c r="A34" s="9" t="s">
        <v>77</v>
      </c>
      <c r="B34" s="9" t="s">
        <v>78</v>
      </c>
      <c r="C34" t="s">
        <v>14</v>
      </c>
      <c r="D34" t="s">
        <v>79</v>
      </c>
      <c r="E34" s="18">
        <v>1</v>
      </c>
      <c r="F34" s="1">
        <v>42.4</v>
      </c>
      <c r="G34" s="13">
        <f>E34*F34</f>
        <v>42.4</v>
      </c>
    </row>
    <row r="35" spans="1:7" x14ac:dyDescent="0.25">
      <c r="A35" s="9" t="s">
        <v>80</v>
      </c>
      <c r="B35" s="9" t="s">
        <v>81</v>
      </c>
      <c r="C35" t="s">
        <v>14</v>
      </c>
      <c r="D35" t="s">
        <v>82</v>
      </c>
      <c r="E35" s="18">
        <v>1</v>
      </c>
      <c r="F35" s="1">
        <v>18.02</v>
      </c>
      <c r="G35" s="13">
        <f>E35*F35</f>
        <v>18.02</v>
      </c>
    </row>
    <row r="36" spans="1:7" x14ac:dyDescent="0.25">
      <c r="A36" s="9" t="s">
        <v>83</v>
      </c>
      <c r="B36" s="9" t="s">
        <v>84</v>
      </c>
      <c r="C36" t="s">
        <v>14</v>
      </c>
      <c r="D36" t="s">
        <v>85</v>
      </c>
      <c r="E36" s="18">
        <v>1</v>
      </c>
      <c r="F36" s="1">
        <v>124.02</v>
      </c>
      <c r="G36" s="13">
        <f>E36*F36</f>
        <v>124.02</v>
      </c>
    </row>
    <row r="37" spans="1:7" x14ac:dyDescent="0.25">
      <c r="A37" s="9" t="s">
        <v>86</v>
      </c>
      <c r="B37" s="9" t="s">
        <v>87</v>
      </c>
      <c r="C37" t="s">
        <v>14</v>
      </c>
      <c r="D37" t="s">
        <v>88</v>
      </c>
      <c r="E37" s="18">
        <v>9</v>
      </c>
      <c r="F37" s="1">
        <v>121.9</v>
      </c>
      <c r="G37" s="13">
        <f>E37*F37</f>
        <v>1097.0999999999999</v>
      </c>
    </row>
    <row r="39" spans="1:7" s="7" customFormat="1" ht="12.75" x14ac:dyDescent="0.2">
      <c r="A39" s="14" t="s">
        <v>89</v>
      </c>
      <c r="B39" s="14" t="s">
        <v>90</v>
      </c>
      <c r="D39" s="7" t="s">
        <v>91</v>
      </c>
      <c r="E39" s="17"/>
      <c r="F39" s="8"/>
      <c r="G39" s="12">
        <f>SUM(G41:G44)</f>
        <v>1997.75</v>
      </c>
    </row>
    <row r="41" spans="1:7" x14ac:dyDescent="0.25">
      <c r="A41" s="9" t="s">
        <v>92</v>
      </c>
      <c r="B41" s="9" t="s">
        <v>93</v>
      </c>
      <c r="C41" t="s">
        <v>69</v>
      </c>
      <c r="D41" t="s">
        <v>94</v>
      </c>
      <c r="E41" s="18">
        <v>75</v>
      </c>
      <c r="F41" s="1">
        <v>6.83</v>
      </c>
      <c r="G41" s="13">
        <f>E41*F41</f>
        <v>512.25</v>
      </c>
    </row>
    <row r="42" spans="1:7" x14ac:dyDescent="0.25">
      <c r="A42" s="9" t="s">
        <v>95</v>
      </c>
      <c r="B42" s="9" t="s">
        <v>96</v>
      </c>
      <c r="C42" t="s">
        <v>69</v>
      </c>
      <c r="D42" t="s">
        <v>97</v>
      </c>
      <c r="E42" s="18">
        <v>75</v>
      </c>
      <c r="F42" s="1">
        <v>6.25</v>
      </c>
      <c r="G42" s="13">
        <f>E42*F42</f>
        <v>468.75</v>
      </c>
    </row>
    <row r="43" spans="1:7" x14ac:dyDescent="0.25">
      <c r="A43" s="9" t="s">
        <v>98</v>
      </c>
      <c r="B43" s="9" t="s">
        <v>99</v>
      </c>
      <c r="C43" t="s">
        <v>69</v>
      </c>
      <c r="D43" t="s">
        <v>100</v>
      </c>
      <c r="E43" s="18">
        <v>75</v>
      </c>
      <c r="F43" s="1">
        <v>6.49</v>
      </c>
      <c r="G43" s="13">
        <f>E43*F43</f>
        <v>486.75</v>
      </c>
    </row>
    <row r="44" spans="1:7" x14ac:dyDescent="0.25">
      <c r="A44" s="9" t="s">
        <v>101</v>
      </c>
      <c r="B44" s="9" t="s">
        <v>102</v>
      </c>
      <c r="C44" t="s">
        <v>14</v>
      </c>
      <c r="D44" t="s">
        <v>103</v>
      </c>
      <c r="E44" s="18">
        <v>1</v>
      </c>
      <c r="F44" s="1">
        <v>530</v>
      </c>
      <c r="G44" s="13">
        <f>E44*F44</f>
        <v>530</v>
      </c>
    </row>
    <row r="46" spans="1:7" s="7" customFormat="1" ht="12.75" x14ac:dyDescent="0.2">
      <c r="A46" s="14" t="s">
        <v>104</v>
      </c>
      <c r="B46" s="14" t="s">
        <v>105</v>
      </c>
      <c r="D46" s="7" t="s">
        <v>106</v>
      </c>
      <c r="E46" s="17"/>
      <c r="F46" s="8"/>
      <c r="G46" s="12">
        <f>SUM(G48:G50)</f>
        <v>1696</v>
      </c>
    </row>
    <row r="48" spans="1:7" x14ac:dyDescent="0.25">
      <c r="A48" s="9" t="s">
        <v>107</v>
      </c>
      <c r="B48" s="9" t="s">
        <v>108</v>
      </c>
      <c r="C48" t="s">
        <v>14</v>
      </c>
      <c r="D48" t="s">
        <v>109</v>
      </c>
      <c r="E48" s="18">
        <v>2</v>
      </c>
      <c r="F48" s="1">
        <v>265</v>
      </c>
      <c r="G48" s="13">
        <f>E48*F48</f>
        <v>530</v>
      </c>
    </row>
    <row r="49" spans="1:7" x14ac:dyDescent="0.25">
      <c r="A49" s="9" t="s">
        <v>110</v>
      </c>
      <c r="B49" s="9" t="s">
        <v>111</v>
      </c>
      <c r="C49" t="s">
        <v>14</v>
      </c>
      <c r="D49" t="s">
        <v>112</v>
      </c>
      <c r="E49" s="18">
        <v>1</v>
      </c>
      <c r="F49" s="1">
        <v>636</v>
      </c>
      <c r="G49" s="13">
        <f>E49*F49</f>
        <v>636</v>
      </c>
    </row>
    <row r="50" spans="1:7" x14ac:dyDescent="0.25">
      <c r="A50" s="9" t="s">
        <v>113</v>
      </c>
      <c r="B50" s="9" t="s">
        <v>114</v>
      </c>
      <c r="C50" t="s">
        <v>14</v>
      </c>
      <c r="D50" t="s">
        <v>115</v>
      </c>
      <c r="E50" s="18">
        <v>1</v>
      </c>
      <c r="F50" s="1">
        <v>530</v>
      </c>
      <c r="G50" s="13">
        <f>E50*F50</f>
        <v>530</v>
      </c>
    </row>
    <row r="52" spans="1:7" s="7" customFormat="1" ht="12.75" x14ac:dyDescent="0.2">
      <c r="A52" s="14" t="s">
        <v>116</v>
      </c>
      <c r="B52" s="14" t="s">
        <v>116</v>
      </c>
      <c r="D52" s="7" t="s">
        <v>117</v>
      </c>
      <c r="E52" s="17"/>
      <c r="F52" s="8"/>
      <c r="G52" s="12">
        <f>SUM(G54:G56)</f>
        <v>2908.64</v>
      </c>
    </row>
    <row r="54" spans="1:7" x14ac:dyDescent="0.25">
      <c r="A54" s="9" t="s">
        <v>118</v>
      </c>
      <c r="B54" s="9" t="s">
        <v>119</v>
      </c>
      <c r="C54" t="s">
        <v>14</v>
      </c>
      <c r="D54" t="s">
        <v>120</v>
      </c>
      <c r="E54" s="18">
        <v>2</v>
      </c>
      <c r="F54" s="1">
        <v>76.319999999999993</v>
      </c>
      <c r="G54" s="13">
        <f>E54*F54</f>
        <v>152.63999999999999</v>
      </c>
    </row>
    <row r="55" spans="1:7" x14ac:dyDescent="0.25">
      <c r="A55" s="9" t="s">
        <v>121</v>
      </c>
      <c r="B55" s="9" t="s">
        <v>122</v>
      </c>
      <c r="C55" t="s">
        <v>14</v>
      </c>
      <c r="D55" t="s">
        <v>123</v>
      </c>
      <c r="E55" s="18">
        <v>2</v>
      </c>
      <c r="F55" s="1">
        <v>424</v>
      </c>
      <c r="G55" s="13">
        <f>E55*F55</f>
        <v>848</v>
      </c>
    </row>
    <row r="56" spans="1:7" x14ac:dyDescent="0.25">
      <c r="A56" s="9" t="s">
        <v>124</v>
      </c>
      <c r="B56" s="9" t="s">
        <v>125</v>
      </c>
      <c r="C56" t="s">
        <v>14</v>
      </c>
      <c r="D56" t="s">
        <v>126</v>
      </c>
      <c r="E56" s="18">
        <v>6</v>
      </c>
      <c r="F56" s="1">
        <v>318</v>
      </c>
      <c r="G56" s="13">
        <f>E56*F56</f>
        <v>1908</v>
      </c>
    </row>
    <row r="58" spans="1:7" s="7" customFormat="1" ht="12.75" x14ac:dyDescent="0.2">
      <c r="A58" s="14" t="s">
        <v>127</v>
      </c>
      <c r="B58" s="14" t="s">
        <v>127</v>
      </c>
      <c r="D58" s="7" t="s">
        <v>128</v>
      </c>
      <c r="E58" s="17"/>
      <c r="F58" s="8"/>
      <c r="G58" s="12">
        <f>SUM(G60:G73)</f>
        <v>3515.82</v>
      </c>
    </row>
    <row r="60" spans="1:7" x14ac:dyDescent="0.25">
      <c r="A60" s="9" t="s">
        <v>129</v>
      </c>
      <c r="B60" s="9" t="s">
        <v>130</v>
      </c>
      <c r="C60" t="s">
        <v>41</v>
      </c>
      <c r="D60" t="s">
        <v>131</v>
      </c>
      <c r="E60" s="18">
        <v>10</v>
      </c>
      <c r="F60" s="1">
        <v>9.17</v>
      </c>
      <c r="G60" s="13">
        <f>E60*F60</f>
        <v>91.7</v>
      </c>
    </row>
    <row r="61" spans="1:7" x14ac:dyDescent="0.25">
      <c r="A61" s="9" t="s">
        <v>132</v>
      </c>
      <c r="B61" s="9" t="s">
        <v>133</v>
      </c>
      <c r="C61" t="s">
        <v>41</v>
      </c>
      <c r="D61" t="s">
        <v>134</v>
      </c>
      <c r="E61" s="18">
        <v>41</v>
      </c>
      <c r="F61" s="1">
        <v>39.68</v>
      </c>
      <c r="G61" s="13">
        <f>E61*F61</f>
        <v>1626.88</v>
      </c>
    </row>
    <row r="62" spans="1:7" x14ac:dyDescent="0.25">
      <c r="A62" s="9" t="s">
        <v>135</v>
      </c>
      <c r="B62" s="9" t="s">
        <v>136</v>
      </c>
      <c r="C62" t="s">
        <v>37</v>
      </c>
      <c r="D62" t="s">
        <v>137</v>
      </c>
      <c r="E62" s="18">
        <v>24</v>
      </c>
      <c r="F62" s="1">
        <v>15.25</v>
      </c>
      <c r="G62" s="13">
        <f>E62*F62</f>
        <v>366</v>
      </c>
    </row>
    <row r="63" spans="1:7" x14ac:dyDescent="0.25">
      <c r="A63" s="9" t="s">
        <v>138</v>
      </c>
      <c r="B63" s="9" t="s">
        <v>139</v>
      </c>
      <c r="C63" t="s">
        <v>41</v>
      </c>
      <c r="D63" t="s">
        <v>140</v>
      </c>
      <c r="E63" s="18">
        <v>50</v>
      </c>
      <c r="F63" s="1">
        <v>3.23</v>
      </c>
      <c r="G63" s="13">
        <f>E63*F63</f>
        <v>161.5</v>
      </c>
    </row>
    <row r="64" spans="1:7" x14ac:dyDescent="0.25">
      <c r="A64" s="9" t="s">
        <v>141</v>
      </c>
      <c r="B64" s="9" t="s">
        <v>142</v>
      </c>
      <c r="C64" t="s">
        <v>14</v>
      </c>
      <c r="D64" t="s">
        <v>143</v>
      </c>
      <c r="E64" s="18">
        <v>1</v>
      </c>
      <c r="F64" s="1">
        <v>48.07</v>
      </c>
      <c r="G64" s="13">
        <f>E64*F64</f>
        <v>48.07</v>
      </c>
    </row>
    <row r="65" spans="1:7" x14ac:dyDescent="0.25">
      <c r="A65" s="9" t="s">
        <v>144</v>
      </c>
      <c r="B65" s="9" t="s">
        <v>145</v>
      </c>
      <c r="C65" t="s">
        <v>14</v>
      </c>
      <c r="D65" t="s">
        <v>146</v>
      </c>
      <c r="E65" s="18">
        <v>1</v>
      </c>
      <c r="F65" s="1">
        <v>80.03</v>
      </c>
      <c r="G65" s="13">
        <f>E65*F65</f>
        <v>80.03</v>
      </c>
    </row>
    <row r="66" spans="1:7" x14ac:dyDescent="0.25">
      <c r="A66" s="9" t="s">
        <v>147</v>
      </c>
      <c r="B66" s="9" t="s">
        <v>148</v>
      </c>
      <c r="C66" t="s">
        <v>14</v>
      </c>
      <c r="D66" t="s">
        <v>149</v>
      </c>
      <c r="E66" s="18">
        <v>1</v>
      </c>
      <c r="F66" s="1">
        <v>556.75</v>
      </c>
      <c r="G66" s="13">
        <f>E66*F66</f>
        <v>556.75</v>
      </c>
    </row>
    <row r="67" spans="1:7" x14ac:dyDescent="0.25">
      <c r="A67" s="9" t="s">
        <v>150</v>
      </c>
      <c r="B67" s="9" t="s">
        <v>151</v>
      </c>
      <c r="C67" t="s">
        <v>14</v>
      </c>
      <c r="D67" t="s">
        <v>152</v>
      </c>
      <c r="E67" s="18">
        <v>1</v>
      </c>
      <c r="F67" s="1">
        <v>135.72999999999999</v>
      </c>
      <c r="G67" s="13">
        <f>E67*F67</f>
        <v>135.72999999999999</v>
      </c>
    </row>
    <row r="68" spans="1:7" x14ac:dyDescent="0.25">
      <c r="A68" s="9" t="s">
        <v>153</v>
      </c>
      <c r="B68" s="9" t="s">
        <v>154</v>
      </c>
      <c r="C68" t="s">
        <v>41</v>
      </c>
      <c r="D68" t="s">
        <v>155</v>
      </c>
      <c r="E68" s="18">
        <v>10</v>
      </c>
      <c r="F68" s="1">
        <v>4.8</v>
      </c>
      <c r="G68" s="13">
        <f>E68*F68</f>
        <v>48</v>
      </c>
    </row>
    <row r="69" spans="1:7" x14ac:dyDescent="0.25">
      <c r="A69" s="9" t="s">
        <v>156</v>
      </c>
      <c r="B69" s="9" t="s">
        <v>157</v>
      </c>
      <c r="C69" t="s">
        <v>14</v>
      </c>
      <c r="D69" t="s">
        <v>158</v>
      </c>
      <c r="E69" s="18">
        <v>2</v>
      </c>
      <c r="F69" s="1">
        <v>79.510000000000005</v>
      </c>
      <c r="G69" s="13">
        <f>E69*F69</f>
        <v>159.02000000000001</v>
      </c>
    </row>
    <row r="70" spans="1:7" x14ac:dyDescent="0.25">
      <c r="A70" s="9" t="s">
        <v>159</v>
      </c>
      <c r="B70" s="9" t="s">
        <v>160</v>
      </c>
      <c r="C70" t="s">
        <v>14</v>
      </c>
      <c r="D70" t="s">
        <v>161</v>
      </c>
      <c r="E70" s="18">
        <v>2</v>
      </c>
      <c r="F70" s="1">
        <v>12.08</v>
      </c>
      <c r="G70" s="13">
        <f>E70*F70</f>
        <v>24.16</v>
      </c>
    </row>
    <row r="71" spans="1:7" x14ac:dyDescent="0.25">
      <c r="A71" s="9" t="s">
        <v>162</v>
      </c>
      <c r="B71" s="9" t="s">
        <v>163</v>
      </c>
      <c r="C71" t="s">
        <v>14</v>
      </c>
      <c r="D71" t="s">
        <v>164</v>
      </c>
      <c r="E71" s="18">
        <v>1</v>
      </c>
      <c r="F71" s="1">
        <v>66.28</v>
      </c>
      <c r="G71" s="13">
        <f>E71*F71</f>
        <v>66.28</v>
      </c>
    </row>
    <row r="72" spans="1:7" x14ac:dyDescent="0.25">
      <c r="A72" s="9" t="s">
        <v>165</v>
      </c>
      <c r="B72" s="9" t="s">
        <v>166</v>
      </c>
      <c r="C72" t="s">
        <v>41</v>
      </c>
      <c r="D72" t="s">
        <v>167</v>
      </c>
      <c r="E72" s="18">
        <v>100</v>
      </c>
      <c r="F72" s="1">
        <v>0.71</v>
      </c>
      <c r="G72" s="13">
        <f>E72*F72</f>
        <v>71</v>
      </c>
    </row>
    <row r="73" spans="1:7" x14ac:dyDescent="0.25">
      <c r="A73" s="9" t="s">
        <v>168</v>
      </c>
      <c r="B73" s="9" t="s">
        <v>169</v>
      </c>
      <c r="C73" t="s">
        <v>14</v>
      </c>
      <c r="D73" t="s">
        <v>170</v>
      </c>
      <c r="E73" s="18">
        <v>10</v>
      </c>
      <c r="F73" s="1">
        <v>8.07</v>
      </c>
      <c r="G73" s="13">
        <f>E73*F73</f>
        <v>80.7</v>
      </c>
    </row>
    <row r="75" spans="1:7" s="7" customFormat="1" ht="12.75" x14ac:dyDescent="0.2">
      <c r="A75" s="14" t="s">
        <v>171</v>
      </c>
      <c r="B75" s="14" t="s">
        <v>171</v>
      </c>
      <c r="D75" s="7" t="s">
        <v>172</v>
      </c>
      <c r="E75" s="17"/>
      <c r="F75" s="8"/>
      <c r="G75" s="12">
        <f>SUM(G77:G80)</f>
        <v>1509.89</v>
      </c>
    </row>
    <row r="77" spans="1:7" x14ac:dyDescent="0.25">
      <c r="A77" s="9" t="s">
        <v>173</v>
      </c>
      <c r="B77" s="9" t="s">
        <v>174</v>
      </c>
      <c r="C77" t="s">
        <v>175</v>
      </c>
      <c r="D77" t="s">
        <v>176</v>
      </c>
      <c r="E77" s="18">
        <v>511.35</v>
      </c>
      <c r="F77" s="1">
        <v>0.32</v>
      </c>
      <c r="G77" s="13">
        <f>E77*F77</f>
        <v>163.63</v>
      </c>
    </row>
    <row r="78" spans="1:7" x14ac:dyDescent="0.25">
      <c r="A78" s="9" t="s">
        <v>177</v>
      </c>
      <c r="B78" s="9" t="s">
        <v>178</v>
      </c>
      <c r="C78" t="s">
        <v>21</v>
      </c>
      <c r="D78" t="s">
        <v>179</v>
      </c>
      <c r="E78" s="18">
        <v>6.18</v>
      </c>
      <c r="F78" s="1">
        <v>25.44</v>
      </c>
      <c r="G78" s="13">
        <f>E78*F78</f>
        <v>157.22</v>
      </c>
    </row>
    <row r="79" spans="1:7" x14ac:dyDescent="0.25">
      <c r="A79" s="9" t="s">
        <v>180</v>
      </c>
      <c r="B79" s="9" t="s">
        <v>181</v>
      </c>
      <c r="C79" t="s">
        <v>21</v>
      </c>
      <c r="D79" t="s">
        <v>182</v>
      </c>
      <c r="E79" s="18">
        <v>23.18</v>
      </c>
      <c r="F79" s="1">
        <v>31.8</v>
      </c>
      <c r="G79" s="13">
        <f>E79*F79</f>
        <v>737.12</v>
      </c>
    </row>
    <row r="80" spans="1:7" x14ac:dyDescent="0.25">
      <c r="A80" s="9" t="s">
        <v>183</v>
      </c>
      <c r="B80" s="9" t="s">
        <v>184</v>
      </c>
      <c r="C80" t="s">
        <v>21</v>
      </c>
      <c r="D80" t="s">
        <v>185</v>
      </c>
      <c r="E80" s="18">
        <v>12</v>
      </c>
      <c r="F80" s="1">
        <v>37.659999999999997</v>
      </c>
      <c r="G80" s="13">
        <f>E80*F80</f>
        <v>451.92</v>
      </c>
    </row>
    <row r="82" spans="1:7" s="7" customFormat="1" ht="12.75" x14ac:dyDescent="0.2">
      <c r="A82" s="14" t="s">
        <v>186</v>
      </c>
      <c r="B82" s="14" t="s">
        <v>186</v>
      </c>
      <c r="D82" s="7" t="s">
        <v>187</v>
      </c>
      <c r="E82" s="17"/>
      <c r="F82" s="8"/>
      <c r="G82" s="12">
        <f>SUM(G84:G84)</f>
        <v>2410.0300000000002</v>
      </c>
    </row>
    <row r="84" spans="1:7" x14ac:dyDescent="0.25">
      <c r="A84" s="9" t="s">
        <v>188</v>
      </c>
      <c r="B84" s="9" t="s">
        <v>189</v>
      </c>
      <c r="C84" t="s">
        <v>14</v>
      </c>
      <c r="D84" t="s">
        <v>190</v>
      </c>
      <c r="E84" s="18">
        <v>1</v>
      </c>
      <c r="F84" s="1">
        <v>2410.0300000000002</v>
      </c>
      <c r="G84" s="13">
        <f>E84*F84</f>
        <v>2410.0300000000002</v>
      </c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SCPSA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Melero Martinez</dc:creator>
  <cp:lastModifiedBy>Cristina Melero Martinez</cp:lastModifiedBy>
  <dcterms:created xsi:type="dcterms:W3CDTF">2022-03-21T10:43:08Z</dcterms:created>
  <dcterms:modified xsi:type="dcterms:W3CDTF">2022-03-21T10:43:56Z</dcterms:modified>
</cp:coreProperties>
</file>